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lculateur ROI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<sst xmlns="http://schemas.openxmlformats.org/spreadsheetml/2006/main" count="37" uniqueCount="37">
  <si>
    <t xml:space="preserve">Opti' — Calculateur de ROI</t>
  </si>
  <si>
    <t xml:space="preserve">Estimez ce qu'Opti' fait gagner à votre organisation</t>
  </si>
  <si>
    <t xml:space="preserve">Modifiez uniquement les cellules en bleu sur fond jaune. Tout le reste se calcule automatiquement.</t>
  </si>
  <si>
    <t xml:space="preserve">①  Vos paramètres</t>
  </si>
  <si>
    <t xml:space="preserve">Coûts de référence</t>
  </si>
  <si>
    <t xml:space="preserve">Coût journalier chargé d'un agent MEAL (€/jour)</t>
  </si>
  <si>
    <t xml:space="preserve">Tarif journalier d'un consultant externe (€/jour)</t>
  </si>
  <si>
    <t xml:space="preserve">Nombre de missions MEAL par an</t>
  </si>
  <si>
    <t xml:space="preserve">Temps par tâche (par mission)</t>
  </si>
  <si>
    <t xml:space="preserve">Aujourd'hui</t>
  </si>
  <si>
    <t xml:space="preserve">Avec Opti'</t>
  </si>
  <si>
    <t xml:space="preserve">Gain</t>
  </si>
  <si>
    <t xml:space="preserve">Conception d'un questionnaire</t>
  </si>
  <si>
    <t xml:space="preserve">Analyse d'une base de données</t>
  </si>
  <si>
    <t xml:space="preserve">Rédaction d'un rapport</t>
  </si>
  <si>
    <t xml:space="preserve">Rédaction des Termes de Référence</t>
  </si>
  <si>
    <t xml:space="preserve">Total par mission</t>
  </si>
  <si>
    <t xml:space="preserve">Externalisation de consultants</t>
  </si>
  <si>
    <t xml:space="preserve">Jours de consultant externalisés par an (actuellement)</t>
  </si>
  <si>
    <t xml:space="preserve">Part réinternalisée grâce à Opti' (%)</t>
  </si>
  <si>
    <t xml:space="preserve">②  Économies calculées</t>
  </si>
  <si>
    <t xml:space="preserve">Gain de temps agent par mission (jours)</t>
  </si>
  <si>
    <t xml:space="preserve">Gain de temps agent par an (jours)</t>
  </si>
  <si>
    <t xml:space="preserve">Valeur du temps agent économisé (€/an)</t>
  </si>
  <si>
    <t xml:space="preserve">Jours de consultant réinternalisés par an</t>
  </si>
  <si>
    <t xml:space="preserve">Économies sur consultants externes (€/an)</t>
  </si>
  <si>
    <t xml:space="preserve">Économie annuelle totale (€/an)</t>
  </si>
  <si>
    <t xml:space="preserve">③  Coût d'Opti'</t>
  </si>
  <si>
    <t xml:space="preserve">Forfait Teams (€/an)</t>
  </si>
  <si>
    <t xml:space="preserve">Packs de tokens estimés (€/an)</t>
  </si>
  <si>
    <t xml:space="preserve">Coût total Opti' (€/an)</t>
  </si>
  <si>
    <t xml:space="preserve">④  Synthèse</t>
  </si>
  <si>
    <t xml:space="preserve">Économie annuelle totale (€)</t>
  </si>
  <si>
    <t xml:space="preserve">Coût total Opti' (€)</t>
  </si>
  <si>
    <t xml:space="preserve">ÉCONOMIE NETTE (€/an)</t>
  </si>
  <si>
    <t xml:space="preserve">Retour sur investissement</t>
  </si>
  <si>
    <t xml:space="preserve">Chiffres illustratifs et conservateurs, à remplacer par les données de votre organisation. Ce calcul ne valorise pas les bénéfices indirects : rapports bailleur plus rapides, réduction du risque de conformité, qualité accrue des données.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</si>
</sst>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&quot; €&quot;"/>
    <numFmt numFmtId="166" formatCode="0"/>
    <numFmt numFmtId="167" formatCode="0.0&quot; j&quot;"/>
    <numFmt numFmtId="168" formatCode="0%"/>
    <numFmt numFmtId="169" formatCode="0.0\x"/>
  </numFmts>
  <fonts count="1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0F6E6E"/>
      <name val="Arial"/>
      <family val="0"/>
      <charset val="1"/>
    </font>
    <font>
      <i val="true"/>
      <sz val="10"/>
      <color rgb="FF555555"/>
      <name val="Arial"/>
      <family val="0"/>
      <charset val="1"/>
    </font>
    <font>
      <sz val="9"/>
      <color rgb="FF555555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sz val="10"/>
      <color rgb="FF0000FF"/>
      <name val="Arial"/>
      <family val="0"/>
      <charset val="1"/>
    </font>
    <font>
      <b val="true"/>
      <sz val="9"/>
      <color rgb="FF333333"/>
      <name val="Arial"/>
      <family val="0"/>
      <charset val="1"/>
    </font>
    <font>
      <b val="true"/>
      <sz val="12"/>
      <color rgb="FF000000"/>
      <name val="Arial"/>
      <family val="0"/>
      <charset val="1"/>
    </font>
    <font>
      <b val="true"/>
      <sz val="12"/>
      <color rgb="FF0F6E6E"/>
      <name val="Arial"/>
      <family val="0"/>
      <charset val="1"/>
    </font>
    <font>
      <i val="true"/>
      <sz val="9"/>
      <color rgb="FF77777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F6E6E"/>
        <bgColor rgb="FF008080"/>
      </patternFill>
    </fill>
    <fill>
      <patternFill patternType="solid">
        <fgColor rgb="FFFFF7D6"/>
        <bgColor rgb="FFF2F2F2"/>
      </patternFill>
    </fill>
    <fill>
      <patternFill patternType="solid">
        <fgColor rgb="FFF2F2F2"/>
        <bgColor rgb="FFE3F2E3"/>
      </patternFill>
    </fill>
    <fill>
      <patternFill patternType="solid">
        <fgColor rgb="FFD6ECEC"/>
        <bgColor rgb="FFE3F2E3"/>
      </patternFill>
    </fill>
    <fill>
      <patternFill patternType="solid">
        <fgColor rgb="FFE3F2E3"/>
        <bgColor rgb="FFD6ECE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BBBBBB"/>
      </left>
      <right style="thin">
        <color rgb="FFBBBBBB"/>
      </right>
      <top style="thin">
        <color rgb="FFBBBBBB"/>
      </top>
      <bottom style="thin">
        <color rgb="FFBBBBBB"/>
      </bottom>
      <diagonal/>
    </border>
    <border diagonalUp="false" diagonalDown="false">
      <left/>
      <right/>
      <top/>
      <bottom style="thin">
        <color rgb="FFBBBBBB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7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false" indent="1" shrinkToFit="false"/>
      <protection locked="true" hidden="false"/>
    </xf>
    <xf numFmtId="164" fontId="9" fillId="0" borderId="0" xfId="0" applyFont="true" applyBorder="false" applyAlignment="true" applyProtection="false">
      <alignment horizontal="left" vertical="center" textRotation="0" wrapText="false" indent="1" shrinkToFit="false"/>
      <protection locked="true" hidden="false"/>
    </xf>
    <xf numFmtId="165" fontId="10" fillId="3" borderId="1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6" fontId="10" fillId="3" borderId="1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7" fontId="10" fillId="3" borderId="1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7" fontId="9" fillId="0" borderId="1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7" fontId="8" fillId="4" borderId="1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8" fontId="10" fillId="3" borderId="1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5" fontId="9" fillId="0" borderId="1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5" fontId="8" fillId="5" borderId="1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5" fontId="8" fillId="4" borderId="1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center" textRotation="0" wrapText="false" indent="1" shrinkToFit="false"/>
      <protection locked="true" hidden="false"/>
    </xf>
    <xf numFmtId="165" fontId="13" fillId="6" borderId="1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9" fontId="8" fillId="6" borderId="1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4" fontId="14" fillId="0" borderId="0" xfId="0" applyFont="true" applyBorder="true" applyAlignment="true" applyProtection="false">
      <alignment horizontal="left" vertical="top" textRotation="0" wrapText="true" indent="1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F6E6E"/>
      <rgbColor rgb="FFBBBBBB"/>
      <rgbColor rgb="FF777777"/>
      <rgbColor rgb="FF9999FF"/>
      <rgbColor rgb="FF993366"/>
      <rgbColor rgb="FFFFF7D6"/>
      <rgbColor rgb="FFD6ECEC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E3F2E3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E4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"/>
    <col collapsed="false" customWidth="true" hidden="false" outlineLevel="0" max="2" min="2" style="0" width="46"/>
    <col collapsed="false" customWidth="true" hidden="false" outlineLevel="0" max="3" min="3" style="0" width="16"/>
    <col collapsed="false" customWidth="true" hidden="false" outlineLevel="0" max="4" min="4" style="0" width="15"/>
    <col collapsed="false" customWidth="true" hidden="false" outlineLevel="0" max="5" min="5" style="0" width="13"/>
    <col collapsed="false" customWidth="true" hidden="false" outlineLevel="0" max="6" min="6" style="0" width="2"/>
  </cols>
  <sheetData>
    <row r="2" customFormat="false" ht="25.5" hidden="false" customHeight="true" outlineLevel="0" collapsed="false">
      <c r="B2" s="1" t="s">
        <v>0</v>
      </c>
      <c r="C2" s="1"/>
      <c r="D2" s="1"/>
      <c r="E2" s="1"/>
    </row>
    <row r="3" customFormat="false" ht="15" hidden="false" customHeight="false" outlineLevel="0" collapsed="false">
      <c r="B3" s="2" t="s">
        <v>1</v>
      </c>
      <c r="C3" s="2"/>
      <c r="D3" s="2"/>
      <c r="E3" s="2"/>
    </row>
    <row r="4" customFormat="false" ht="15" hidden="false" customHeight="false" outlineLevel="0" collapsed="false">
      <c r="B4" s="3" t="s">
        <v>2</v>
      </c>
      <c r="C4" s="3"/>
      <c r="D4" s="3"/>
      <c r="E4" s="3"/>
    </row>
    <row r="6" customFormat="false" ht="21.75" hidden="false" customHeight="true" outlineLevel="0" collapsed="false">
      <c r="B6" s="4" t="s">
        <v>3</v>
      </c>
      <c r="C6" s="4"/>
      <c r="D6" s="4"/>
      <c r="E6" s="4"/>
    </row>
    <row r="7" customFormat="false" ht="15" hidden="false" customHeight="false" outlineLevel="0" collapsed="false">
      <c r="B7" s="5" t="s">
        <v>4</v>
      </c>
    </row>
    <row r="8" customFormat="false" ht="15" hidden="false" customHeight="false" outlineLevel="0" collapsed="false">
      <c r="B8" s="6" t="s">
        <v>5</v>
      </c>
      <c r="C8" s="7" t="n">
        <v>150</v>
      </c>
    </row>
    <row r="9" customFormat="false" ht="15" hidden="false" customHeight="false" outlineLevel="0" collapsed="false">
      <c r="B9" s="6" t="s">
        <v>6</v>
      </c>
      <c r="C9" s="7" t="n">
        <v>500</v>
      </c>
    </row>
    <row r="10" customFormat="false" ht="15" hidden="false" customHeight="false" outlineLevel="0" collapsed="false">
      <c r="B10" s="6" t="s">
        <v>7</v>
      </c>
      <c r="C10" s="8" t="n">
        <v>6</v>
      </c>
    </row>
    <row r="12" customFormat="false" ht="15" hidden="false" customHeight="false" outlineLevel="0" collapsed="false">
      <c r="B12" s="5" t="s">
        <v>8</v>
      </c>
      <c r="C12" s="9" t="s">
        <v>9</v>
      </c>
      <c r="D12" s="9" t="s">
        <v>10</v>
      </c>
      <c r="E12" s="9" t="s">
        <v>11</v>
      </c>
    </row>
    <row r="13" customFormat="false" ht="15" hidden="false" customHeight="false" outlineLevel="0" collapsed="false">
      <c r="B13" s="6" t="s">
        <v>12</v>
      </c>
      <c r="C13" s="10" t="n">
        <v>2</v>
      </c>
      <c r="D13" s="10" t="n">
        <v>0.25</v>
      </c>
      <c r="E13" s="11" t="n">
        <f aca="false">C13-D13</f>
        <v>1.75</v>
      </c>
    </row>
    <row r="14" customFormat="false" ht="15" hidden="false" customHeight="false" outlineLevel="0" collapsed="false">
      <c r="B14" s="6" t="s">
        <v>13</v>
      </c>
      <c r="C14" s="10" t="n">
        <v>3</v>
      </c>
      <c r="D14" s="10" t="n">
        <v>0.5</v>
      </c>
      <c r="E14" s="11" t="n">
        <f aca="false">C14-D14</f>
        <v>2.5</v>
      </c>
    </row>
    <row r="15" customFormat="false" ht="15" hidden="false" customHeight="false" outlineLevel="0" collapsed="false">
      <c r="B15" s="6" t="s">
        <v>14</v>
      </c>
      <c r="C15" s="10" t="n">
        <v>5</v>
      </c>
      <c r="D15" s="10" t="n">
        <v>1</v>
      </c>
      <c r="E15" s="11" t="n">
        <f aca="false">C15-D15</f>
        <v>4</v>
      </c>
    </row>
    <row r="16" customFormat="false" ht="15" hidden="false" customHeight="false" outlineLevel="0" collapsed="false">
      <c r="B16" s="6" t="s">
        <v>15</v>
      </c>
      <c r="C16" s="10" t="n">
        <v>2</v>
      </c>
      <c r="D16" s="10" t="n">
        <v>0.5</v>
      </c>
      <c r="E16" s="11" t="n">
        <f aca="false">C16-D16</f>
        <v>1.5</v>
      </c>
    </row>
    <row r="17" customFormat="false" ht="15" hidden="false" customHeight="false" outlineLevel="0" collapsed="false">
      <c r="B17" s="5" t="s">
        <v>16</v>
      </c>
      <c r="C17" s="12" t="n">
        <f aca="false">SUM(C13:C16)</f>
        <v>12</v>
      </c>
      <c r="D17" s="12" t="n">
        <f aca="false">SUM(D13:D16)</f>
        <v>2.25</v>
      </c>
      <c r="E17" s="12" t="n">
        <f aca="false">SUM(E13:E16)</f>
        <v>9.75</v>
      </c>
    </row>
    <row r="19" customFormat="false" ht="15" hidden="false" customHeight="false" outlineLevel="0" collapsed="false">
      <c r="B19" s="5" t="s">
        <v>17</v>
      </c>
    </row>
    <row r="20" customFormat="false" ht="15" hidden="false" customHeight="false" outlineLevel="0" collapsed="false">
      <c r="B20" s="6" t="s">
        <v>18</v>
      </c>
      <c r="C20" s="10" t="n">
        <v>10</v>
      </c>
    </row>
    <row r="21" customFormat="false" ht="15" hidden="false" customHeight="false" outlineLevel="0" collapsed="false">
      <c r="B21" s="6" t="s">
        <v>19</v>
      </c>
      <c r="C21" s="13" t="n">
        <v>0.5</v>
      </c>
    </row>
    <row r="23" customFormat="false" ht="21.75" hidden="false" customHeight="true" outlineLevel="0" collapsed="false">
      <c r="B23" s="4" t="s">
        <v>20</v>
      </c>
      <c r="C23" s="4"/>
      <c r="D23" s="4"/>
      <c r="E23" s="4"/>
    </row>
    <row r="24" customFormat="false" ht="15" hidden="false" customHeight="false" outlineLevel="0" collapsed="false">
      <c r="B24" s="6" t="s">
        <v>21</v>
      </c>
      <c r="C24" s="11" t="n">
        <f aca="false">E17</f>
        <v>9.75</v>
      </c>
    </row>
    <row r="25" customFormat="false" ht="15" hidden="false" customHeight="false" outlineLevel="0" collapsed="false">
      <c r="B25" s="6" t="s">
        <v>22</v>
      </c>
      <c r="C25" s="11" t="n">
        <f aca="false">C24*C10</f>
        <v>58.5</v>
      </c>
    </row>
    <row r="26" customFormat="false" ht="15" hidden="false" customHeight="false" outlineLevel="0" collapsed="false">
      <c r="B26" s="6" t="s">
        <v>23</v>
      </c>
      <c r="C26" s="14" t="n">
        <f aca="false">C25*C8</f>
        <v>8775</v>
      </c>
    </row>
    <row r="27" customFormat="false" ht="15" hidden="false" customHeight="false" outlineLevel="0" collapsed="false">
      <c r="B27" s="6" t="s">
        <v>24</v>
      </c>
      <c r="C27" s="11" t="n">
        <f aca="false">C20*C21</f>
        <v>5</v>
      </c>
    </row>
    <row r="28" customFormat="false" ht="15" hidden="false" customHeight="false" outlineLevel="0" collapsed="false">
      <c r="B28" s="6" t="s">
        <v>25</v>
      </c>
      <c r="C28" s="14" t="n">
        <f aca="false">C27*C9</f>
        <v>2500</v>
      </c>
    </row>
    <row r="29" customFormat="false" ht="15" hidden="false" customHeight="false" outlineLevel="0" collapsed="false">
      <c r="B29" s="5" t="s">
        <v>26</v>
      </c>
      <c r="C29" s="15" t="n">
        <f aca="false">C26+C28</f>
        <v>11275</v>
      </c>
    </row>
    <row r="31" customFormat="false" ht="21.75" hidden="false" customHeight="true" outlineLevel="0" collapsed="false">
      <c r="B31" s="4" t="s">
        <v>27</v>
      </c>
      <c r="C31" s="4"/>
      <c r="D31" s="4"/>
      <c r="E31" s="4"/>
    </row>
    <row r="32" customFormat="false" ht="15" hidden="false" customHeight="false" outlineLevel="0" collapsed="false">
      <c r="B32" s="6" t="s">
        <v>28</v>
      </c>
      <c r="C32" s="7" t="n">
        <v>699</v>
      </c>
    </row>
    <row r="33" customFormat="false" ht="15" hidden="false" customHeight="false" outlineLevel="0" collapsed="false">
      <c r="B33" s="6" t="s">
        <v>29</v>
      </c>
      <c r="C33" s="7" t="n">
        <v>600</v>
      </c>
    </row>
    <row r="34" customFormat="false" ht="15" hidden="false" customHeight="false" outlineLevel="0" collapsed="false">
      <c r="B34" s="5" t="s">
        <v>30</v>
      </c>
      <c r="C34" s="16" t="n">
        <f aca="false">C32+C33</f>
        <v>1299</v>
      </c>
    </row>
    <row r="36" customFormat="false" ht="21.75" hidden="false" customHeight="true" outlineLevel="0" collapsed="false">
      <c r="B36" s="4" t="s">
        <v>31</v>
      </c>
      <c r="C36" s="4"/>
      <c r="D36" s="4"/>
      <c r="E36" s="4"/>
    </row>
    <row r="37" customFormat="false" ht="15" hidden="false" customHeight="false" outlineLevel="0" collapsed="false">
      <c r="B37" s="6" t="s">
        <v>32</v>
      </c>
      <c r="C37" s="14" t="n">
        <f aca="false">C29</f>
        <v>11275</v>
      </c>
    </row>
    <row r="38" customFormat="false" ht="15" hidden="false" customHeight="false" outlineLevel="0" collapsed="false">
      <c r="B38" s="6" t="s">
        <v>33</v>
      </c>
      <c r="C38" s="14" t="n">
        <f aca="false">C34</f>
        <v>1299</v>
      </c>
    </row>
    <row r="39" customFormat="false" ht="24" hidden="false" customHeight="true" outlineLevel="0" collapsed="false">
      <c r="B39" s="17" t="s">
        <v>34</v>
      </c>
      <c r="C39" s="18" t="n">
        <f aca="false">C37-C38</f>
        <v>9976</v>
      </c>
    </row>
    <row r="40" customFormat="false" ht="15" hidden="false" customHeight="false" outlineLevel="0" collapsed="false">
      <c r="B40" s="5" t="s">
        <v>35</v>
      </c>
      <c r="C40" s="19" t="n">
        <f aca="false">IFERROR(C39/C38,0)</f>
        <v>7.67975365665897</v>
      </c>
    </row>
    <row r="42" customFormat="false" ht="15" hidden="false" customHeight="true" outlineLevel="0" collapsed="false">
      <c r="B42" s="20" t="s">
        <v>36</v>
      </c>
      <c r="C42" s="20"/>
      <c r="D42" s="20"/>
      <c r="E42" s="20"/>
    </row>
    <row r="43" customFormat="false" ht="15" hidden="false" customHeight="false" outlineLevel="0" collapsed="false">
      <c r="B43" s="20"/>
      <c r="C43" s="20"/>
      <c r="D43" s="20"/>
      <c r="E43" s="20"/>
    </row>
  </sheetData>
  <mergeCells count="8">
    <mergeCell ref="B2:E2"/>
    <mergeCell ref="B3:E3"/>
    <mergeCell ref="B4:E4"/>
    <mergeCell ref="B6:E6"/>
    <mergeCell ref="B23:E23"/>
    <mergeCell ref="B31:E31"/>
    <mergeCell ref="B36:E36"/>
    <mergeCell ref="B42:E4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2026-06-14T21:33:03Z</dcterms:created>
  <dc:creator>openpyxl</dc:creator>
  <dc:description/>
  <dc:language>en-US</dc:language>
  <cp:lastModifiedBy/>
  <dcterms:modified xsi:type="dcterms:W3CDTF">2026-06-14T21:33:03Z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